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ee5a3b64df58f92/Documents/01J/20250908 Implementing manual 1CfP IPA3/SRB-MKD/Annexes RS-MK/Annex 2 Amendments to the contract/"/>
    </mc:Choice>
  </mc:AlternateContent>
  <xr:revisionPtr revIDLastSave="0" documentId="8_{EA27E7A6-391E-4EAE-8562-B49A09436D57}" xr6:coauthVersionLast="47" xr6:coauthVersionMax="47" xr10:uidLastSave="{00000000-0000-0000-0000-000000000000}"/>
  <bookViews>
    <workbookView xWindow="-120" yWindow="-120" windowWidth="29040" windowHeight="15840" activeTab="1"/>
  </bookViews>
  <sheets>
    <sheet name="Reallocation" sheetId="1" r:id="rId1"/>
    <sheet name="Justification of the Budget" sheetId="3" r:id="rId2"/>
  </sheets>
  <definedNames>
    <definedName name="_xlnm.Print_Area" localSheetId="1">'Justification of the Budget'!$A$1:$C$62</definedName>
    <definedName name="_xlnm.Print_Area" localSheetId="0">Reallocation!$A$1:$K$74</definedName>
    <definedName name="_xlnm.Print_Titles" localSheetId="0">Reallocation!$3:$5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6" i="1" l="1"/>
  <c r="E36" i="1"/>
  <c r="J36" i="1"/>
  <c r="I35" i="1"/>
  <c r="E35" i="1"/>
  <c r="I51" i="1"/>
  <c r="E51" i="1"/>
  <c r="J51" i="1"/>
  <c r="I55" i="1"/>
  <c r="E55" i="1"/>
  <c r="J55" i="1"/>
  <c r="I54" i="1"/>
  <c r="E54" i="1"/>
  <c r="I50" i="1"/>
  <c r="E50" i="1"/>
  <c r="I49" i="1"/>
  <c r="E49" i="1"/>
  <c r="J49" i="1"/>
  <c r="I42" i="1"/>
  <c r="E42" i="1"/>
  <c r="J42" i="1"/>
  <c r="I37" i="1"/>
  <c r="E37" i="1"/>
  <c r="I34" i="1"/>
  <c r="E34" i="1"/>
  <c r="K34" i="1"/>
  <c r="I33" i="1"/>
  <c r="E33" i="1"/>
  <c r="E38" i="1"/>
  <c r="I26" i="1"/>
  <c r="E26" i="1"/>
  <c r="K26" i="1"/>
  <c r="I12" i="1"/>
  <c r="E12" i="1"/>
  <c r="I14" i="1"/>
  <c r="E14" i="1"/>
  <c r="I19" i="1"/>
  <c r="E19" i="1"/>
  <c r="E22" i="1"/>
  <c r="J22" i="1"/>
  <c r="I17" i="1"/>
  <c r="E17" i="1"/>
  <c r="K17" i="1"/>
  <c r="I10" i="1"/>
  <c r="E10" i="1"/>
  <c r="I9" i="1"/>
  <c r="E9" i="1"/>
  <c r="I21" i="1"/>
  <c r="E21" i="1"/>
  <c r="J21" i="1"/>
  <c r="I28" i="1"/>
  <c r="E28" i="1"/>
  <c r="I52" i="1"/>
  <c r="E52" i="1"/>
  <c r="J52" i="1"/>
  <c r="E29" i="1"/>
  <c r="E43" i="1"/>
  <c r="I43" i="1"/>
  <c r="E44" i="1"/>
  <c r="E45" i="1"/>
  <c r="I44" i="1"/>
  <c r="I56" i="1"/>
  <c r="J54" i="1"/>
  <c r="J28" i="1"/>
  <c r="J37" i="1"/>
  <c r="I45" i="1"/>
  <c r="J50" i="1"/>
  <c r="J14" i="1"/>
  <c r="E56" i="1"/>
  <c r="J56" i="1"/>
  <c r="J26" i="1"/>
  <c r="I22" i="1"/>
  <c r="J34" i="1"/>
  <c r="J44" i="1"/>
  <c r="J43" i="1"/>
  <c r="J9" i="1"/>
  <c r="J10" i="1"/>
  <c r="J17" i="1"/>
  <c r="I38" i="1"/>
  <c r="I62" i="1"/>
  <c r="I66" i="1"/>
  <c r="I29" i="1"/>
  <c r="J12" i="1"/>
  <c r="J45" i="1"/>
  <c r="K45" i="1"/>
  <c r="J38" i="1"/>
  <c r="K38" i="1"/>
  <c r="H68" i="1"/>
  <c r="I68" i="1"/>
  <c r="I70" i="1"/>
  <c r="K56" i="1"/>
  <c r="K21" i="1"/>
  <c r="J35" i="1"/>
  <c r="K35" i="1"/>
  <c r="J19" i="1"/>
  <c r="J29" i="1"/>
  <c r="K29" i="1"/>
  <c r="E62" i="1"/>
  <c r="J33" i="1"/>
  <c r="K33" i="1"/>
  <c r="J62" i="1"/>
  <c r="E66" i="1"/>
  <c r="K62" i="1"/>
  <c r="J66" i="1"/>
  <c r="K66" i="1"/>
  <c r="D68" i="1"/>
  <c r="E68" i="1"/>
  <c r="J68" i="1"/>
  <c r="K68" i="1"/>
  <c r="E70" i="1"/>
  <c r="J70" i="1"/>
  <c r="K70" i="1"/>
</calcChain>
</file>

<file path=xl/sharedStrings.xml><?xml version="1.0" encoding="utf-8"?>
<sst xmlns="http://schemas.openxmlformats.org/spreadsheetml/2006/main" count="180" uniqueCount="106">
  <si>
    <t>Expenses</t>
  </si>
  <si>
    <t>Unit</t>
  </si>
  <si>
    <t># of units</t>
  </si>
  <si>
    <t>1. Human Resources</t>
  </si>
  <si>
    <t>1.1 Salaries (gross amounts, local staff)</t>
  </si>
  <si>
    <t xml:space="preserve">   1.1.1 Technical</t>
  </si>
  <si>
    <t xml:space="preserve">   1.1.2 Administrative/ support staff</t>
  </si>
  <si>
    <t>1.2 Salaries (gross amounts, expat/int. staff)</t>
  </si>
  <si>
    <t>1.3 Per diems for missions/travel</t>
  </si>
  <si>
    <t xml:space="preserve">   1.3.1 Abroad (staff assigned to the Action)</t>
  </si>
  <si>
    <t xml:space="preserve">   1.3.2 Local (staff assigned to the Action)</t>
  </si>
  <si>
    <t xml:space="preserve">   1.3.3 Seminar/conference participants</t>
  </si>
  <si>
    <t>Subtotal Human Resources</t>
  </si>
  <si>
    <t>2. Travel</t>
  </si>
  <si>
    <t>2.1. International travel</t>
  </si>
  <si>
    <t xml:space="preserve">2.2 Local transportation </t>
  </si>
  <si>
    <t>Subtotal Travel</t>
  </si>
  <si>
    <t>3. Equipment and supplies</t>
  </si>
  <si>
    <t>3.1 Purchase or rent of vehicles</t>
  </si>
  <si>
    <t>3.2 Furniture, computer equipment</t>
  </si>
  <si>
    <t>3.3 Machines, tools…</t>
  </si>
  <si>
    <t>3.4 Spare parts/equipment for machines, tools</t>
  </si>
  <si>
    <t>3.5 Other (please specify)</t>
  </si>
  <si>
    <t>Subtotal Equipment and supplies</t>
  </si>
  <si>
    <t>4. Local office</t>
  </si>
  <si>
    <t>4.1 Vehicle costs</t>
  </si>
  <si>
    <t>4.2 Office rent</t>
  </si>
  <si>
    <t>4.3 Consumables - office supplies</t>
  </si>
  <si>
    <t>4.4 Other services (tel/fax, electricity/heating, maintenance)</t>
  </si>
  <si>
    <t>Subtotal Local office</t>
  </si>
  <si>
    <t>5. Other costs, services</t>
  </si>
  <si>
    <t>5.1 Publications</t>
  </si>
  <si>
    <t>5.2 Studies, research</t>
  </si>
  <si>
    <t>5.3 Auditing costs</t>
  </si>
  <si>
    <t>5.4 Evaluation costs</t>
  </si>
  <si>
    <t>5.5 Translation, interpreters</t>
  </si>
  <si>
    <t>5.6 Financial services (bank guarantee costs etc.)</t>
  </si>
  <si>
    <t>5.7 Costs of conferences/seminars</t>
  </si>
  <si>
    <t>5.8  Visibility actions</t>
  </si>
  <si>
    <t>Subtotal Other costs, services</t>
  </si>
  <si>
    <t>6. Other</t>
  </si>
  <si>
    <t>Subtotal Other</t>
  </si>
  <si>
    <t>7.  Subtotal direct eligible costs of the Action (1-6)</t>
  </si>
  <si>
    <t xml:space="preserve">8. Provision for contingency reserve (maximum 5% of 7, subtotal of direct eligible costs of the Action) </t>
  </si>
  <si>
    <t>9. Total direct eligible costs of the Action (7+ 8)</t>
  </si>
  <si>
    <t>10.  Administrative costs (maximum 7% of 9, total direct eligible costs of the Action)</t>
  </si>
  <si>
    <t>11. Total eligible costs (9+10)</t>
  </si>
  <si>
    <t>Contract no:</t>
  </si>
  <si>
    <t>Variation €</t>
  </si>
  <si>
    <t>Variation %</t>
  </si>
  <si>
    <t>Unit rate €</t>
  </si>
  <si>
    <t>Costs €</t>
  </si>
  <si>
    <t>Budget in contract or latest addendum</t>
  </si>
  <si>
    <t>Justification of the Budget for the Action</t>
  </si>
  <si>
    <r>
      <t>2.2 Local transportation</t>
    </r>
    <r>
      <rPr>
        <b/>
        <sz val="10"/>
        <rFont val="Arial"/>
        <family val="2"/>
      </rPr>
      <t xml:space="preserve"> </t>
    </r>
  </si>
  <si>
    <t>Please mark with color the lines where re-allocations have been introduced.</t>
  </si>
  <si>
    <t>Contract title:</t>
  </si>
  <si>
    <t>Please fill in only those budget lines where there have been budget re-allocations clearly justiying the re-allocation.</t>
  </si>
  <si>
    <t>Re-allocation</t>
  </si>
  <si>
    <t>1.1.1.1 Project manager</t>
  </si>
  <si>
    <t>Per month</t>
  </si>
  <si>
    <t>1.3.1.1 Project manager</t>
  </si>
  <si>
    <t>Per diem</t>
  </si>
  <si>
    <t>1.3.3.1 Participants of seminar in Berlin</t>
  </si>
  <si>
    <t>1.3.2.1 Project manager</t>
  </si>
  <si>
    <t>1.2.1 Consultant in the field of EU policies (25% of full time)</t>
  </si>
  <si>
    <t>1.1.1.2 Project coordinator (50% of full time)</t>
  </si>
  <si>
    <t>1.1.2.1 Accountant (50% of full time)</t>
  </si>
  <si>
    <t>2.1.1 Airplane transportation</t>
  </si>
  <si>
    <t>Per light</t>
  </si>
  <si>
    <t>2.2.1 Official vehicle transportation</t>
  </si>
  <si>
    <t>Per km</t>
  </si>
  <si>
    <t>Per item</t>
  </si>
  <si>
    <t>3.1 Furniture, computer equipment</t>
  </si>
  <si>
    <t>3.1.1 Office work desk</t>
  </si>
  <si>
    <t>3.1.2 Office work chair</t>
  </si>
  <si>
    <t>3.1.3 Desktop computer</t>
  </si>
  <si>
    <t>4.1.1 Vehicle registration</t>
  </si>
  <si>
    <t>Per vehicle</t>
  </si>
  <si>
    <t>4.2 Consumables - office supplies</t>
  </si>
  <si>
    <t>4.3 Other services (tel/fax, electricity/heating, maintenance)</t>
  </si>
  <si>
    <t>5.1.1 Leaflet</t>
  </si>
  <si>
    <t>Per copy</t>
  </si>
  <si>
    <t>5.1.2 Brochure</t>
  </si>
  <si>
    <t>Per study</t>
  </si>
  <si>
    <t>5.2 Study on the Introduction of EU standards Into Business</t>
  </si>
  <si>
    <t>Per hour</t>
  </si>
  <si>
    <t>Per page</t>
  </si>
  <si>
    <t>5.3 Translation, interpreters</t>
  </si>
  <si>
    <t>5.3.1 Oral translation</t>
  </si>
  <si>
    <t>5.3.2 Written translation</t>
  </si>
  <si>
    <t xml:space="preserve">6.1 </t>
  </si>
  <si>
    <t>%</t>
  </si>
  <si>
    <t>new budget line</t>
  </si>
  <si>
    <t>modified budget line</t>
  </si>
  <si>
    <t xml:space="preserve">removed budget lines </t>
  </si>
  <si>
    <t>5.1.3 Poster</t>
  </si>
  <si>
    <t>3.1.4 Laptop computer</t>
  </si>
  <si>
    <t>3.1.5 Printer</t>
  </si>
  <si>
    <t>Clarification of a budget line</t>
  </si>
  <si>
    <t>Justification of expenses estimation</t>
  </si>
  <si>
    <r>
      <t xml:space="preserve">Instruction: </t>
    </r>
    <r>
      <rPr>
        <i/>
        <sz val="10"/>
        <rFont val="Arial"/>
        <family val="2"/>
      </rPr>
      <t>Explain why the expense is necessary, e.g. how it contributes to the implementation of a specific activity.</t>
    </r>
  </si>
  <si>
    <r>
      <t xml:space="preserve">Instruction: </t>
    </r>
    <r>
      <rPr>
        <i/>
        <sz val="10"/>
        <rFont val="Arial"/>
        <family val="2"/>
      </rPr>
      <t>Explain how the cost was determined, e.g. based on market research or received offers.</t>
    </r>
  </si>
  <si>
    <t>The instructions were added in yellow cells.</t>
  </si>
  <si>
    <t>Reallocation No.1.</t>
  </si>
  <si>
    <t>Reallocation No.1.date: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</si>
</sst>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indexed="10"/>
      <name val="Arial"/>
      <family val="2"/>
    </font>
    <font>
      <sz val="11"/>
      <color indexed="10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1" xfId="0" applyFont="1" applyFill="1" applyBorder="1" applyAlignment="1">
      <alignment wrapText="1"/>
    </xf>
    <xf numFmtId="0" fontId="0" fillId="0" borderId="0" xfId="0" applyFill="1"/>
    <xf numFmtId="0" fontId="5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6" fillId="2" borderId="4" xfId="0" applyFont="1" applyFill="1" applyBorder="1" applyAlignment="1">
      <alignment wrapText="1"/>
    </xf>
    <xf numFmtId="0" fontId="7" fillId="0" borderId="5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0" fillId="0" borderId="6" xfId="0" applyBorder="1" applyAlignment="1">
      <alignment wrapText="1"/>
    </xf>
    <xf numFmtId="0" fontId="0" fillId="0" borderId="4" xfId="0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9" xfId="0" applyFont="1" applyFill="1" applyBorder="1" applyAlignment="1">
      <alignment wrapText="1"/>
    </xf>
    <xf numFmtId="0" fontId="0" fillId="0" borderId="0" xfId="0" applyAlignment="1">
      <alignment wrapText="1"/>
    </xf>
    <xf numFmtId="0" fontId="5" fillId="0" borderId="10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/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12" xfId="0" applyNumberFormat="1" applyFont="1" applyFill="1" applyBorder="1" applyAlignment="1">
      <alignment vertical="center"/>
    </xf>
    <xf numFmtId="4" fontId="1" fillId="2" borderId="13" xfId="0" applyNumberFormat="1" applyFont="1" applyFill="1" applyBorder="1" applyAlignment="1">
      <alignment vertical="center"/>
    </xf>
    <xf numFmtId="4" fontId="1" fillId="2" borderId="14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10" fontId="3" fillId="2" borderId="13" xfId="0" applyNumberFormat="1" applyFont="1" applyFill="1" applyBorder="1" applyAlignment="1">
      <alignment vertical="center"/>
    </xf>
    <xf numFmtId="0" fontId="1" fillId="3" borderId="0" xfId="0" applyFont="1" applyFill="1"/>
    <xf numFmtId="0" fontId="1" fillId="4" borderId="0" xfId="0" applyFont="1" applyFill="1"/>
    <xf numFmtId="0" fontId="16" fillId="5" borderId="0" xfId="0" applyFont="1" applyFill="1" applyBorder="1"/>
    <xf numFmtId="0" fontId="1" fillId="0" borderId="15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4" fontId="13" fillId="2" borderId="12" xfId="0" applyNumberFormat="1" applyFont="1" applyFill="1" applyBorder="1" applyAlignment="1">
      <alignment vertical="center"/>
    </xf>
    <xf numFmtId="4" fontId="13" fillId="2" borderId="13" xfId="0" applyNumberFormat="1" applyFont="1" applyFill="1" applyBorder="1" applyAlignment="1">
      <alignment vertical="center"/>
    </xf>
    <xf numFmtId="4" fontId="13" fillId="2" borderId="14" xfId="0" applyNumberFormat="1" applyFont="1" applyFill="1" applyBorder="1" applyAlignment="1">
      <alignment vertical="center"/>
    </xf>
    <xf numFmtId="4" fontId="13" fillId="2" borderId="2" xfId="0" applyNumberFormat="1" applyFont="1" applyFill="1" applyBorder="1" applyAlignment="1">
      <alignment vertical="center"/>
    </xf>
    <xf numFmtId="10" fontId="13" fillId="2" borderId="13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center"/>
    </xf>
    <xf numFmtId="0" fontId="5" fillId="2" borderId="19" xfId="0" applyFont="1" applyFill="1" applyBorder="1" applyAlignment="1">
      <alignment horizontal="center" vertical="center"/>
    </xf>
    <xf numFmtId="4" fontId="5" fillId="2" borderId="17" xfId="0" applyNumberFormat="1" applyFont="1" applyFill="1" applyBorder="1" applyAlignment="1">
      <alignment vertical="center"/>
    </xf>
    <xf numFmtId="4" fontId="5" fillId="2" borderId="20" xfId="0" applyNumberFormat="1" applyFont="1" applyFill="1" applyBorder="1" applyAlignment="1">
      <alignment vertical="center"/>
    </xf>
    <xf numFmtId="4" fontId="5" fillId="2" borderId="21" xfId="0" applyNumberFormat="1" applyFont="1" applyFill="1" applyBorder="1" applyAlignment="1">
      <alignment vertical="center"/>
    </xf>
    <xf numFmtId="4" fontId="5" fillId="2" borderId="19" xfId="0" applyNumberFormat="1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4" fontId="3" fillId="2" borderId="22" xfId="0" applyNumberFormat="1" applyFont="1" applyFill="1" applyBorder="1" applyAlignment="1">
      <alignment horizontal="center" vertical="center" wrapText="1"/>
    </xf>
    <xf numFmtId="4" fontId="3" fillId="2" borderId="23" xfId="0" applyNumberFormat="1" applyFont="1" applyFill="1" applyBorder="1" applyAlignment="1">
      <alignment horizontal="center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vertical="center"/>
    </xf>
    <xf numFmtId="0" fontId="1" fillId="0" borderId="26" xfId="0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vertical="center"/>
    </xf>
    <xf numFmtId="4" fontId="1" fillId="2" borderId="27" xfId="0" applyNumberFormat="1" applyFont="1" applyFill="1" applyBorder="1" applyAlignment="1">
      <alignment vertical="center"/>
    </xf>
    <xf numFmtId="4" fontId="1" fillId="2" borderId="28" xfId="0" applyNumberFormat="1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29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12" xfId="0" applyNumberFormat="1" applyFont="1" applyBorder="1" applyAlignment="1">
      <alignment vertical="center"/>
    </xf>
    <xf numFmtId="0" fontId="1" fillId="0" borderId="16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6" borderId="16" xfId="0" applyFont="1" applyFill="1" applyBorder="1" applyAlignment="1">
      <alignment horizontal="left" vertical="center"/>
    </xf>
    <xf numFmtId="0" fontId="12" fillId="6" borderId="12" xfId="0" applyFont="1" applyFill="1" applyBorder="1" applyAlignment="1">
      <alignment horizontal="center" vertical="center"/>
    </xf>
    <xf numFmtId="4" fontId="1" fillId="6" borderId="12" xfId="0" applyNumberFormat="1" applyFont="1" applyFill="1" applyBorder="1" applyAlignment="1">
      <alignment vertical="center"/>
    </xf>
    <xf numFmtId="4" fontId="1" fillId="6" borderId="13" xfId="0" applyNumberFormat="1" applyFont="1" applyFill="1" applyBorder="1" applyAlignment="1">
      <alignment vertical="center"/>
    </xf>
    <xf numFmtId="4" fontId="1" fillId="6" borderId="14" xfId="0" applyNumberFormat="1" applyFont="1" applyFill="1" applyBorder="1" applyAlignment="1">
      <alignment vertical="center"/>
    </xf>
    <xf numFmtId="4" fontId="3" fillId="6" borderId="2" xfId="0" applyNumberFormat="1" applyFont="1" applyFill="1" applyBorder="1" applyAlignment="1">
      <alignment vertical="center"/>
    </xf>
    <xf numFmtId="10" fontId="3" fillId="6" borderId="13" xfId="0" applyNumberFormat="1" applyFont="1" applyFill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/>
    </xf>
    <xf numFmtId="4" fontId="1" fillId="5" borderId="12" xfId="0" applyNumberFormat="1" applyFont="1" applyFill="1" applyBorder="1" applyAlignment="1">
      <alignment vertical="center"/>
    </xf>
    <xf numFmtId="4" fontId="1" fillId="5" borderId="13" xfId="0" applyNumberFormat="1" applyFont="1" applyFill="1" applyBorder="1" applyAlignment="1">
      <alignment vertical="center"/>
    </xf>
    <xf numFmtId="4" fontId="1" fillId="5" borderId="14" xfId="0" applyNumberFormat="1" applyFont="1" applyFill="1" applyBorder="1" applyAlignment="1">
      <alignment vertical="center"/>
    </xf>
    <xf numFmtId="4" fontId="3" fillId="5" borderId="2" xfId="0" applyNumberFormat="1" applyFont="1" applyFill="1" applyBorder="1" applyAlignment="1">
      <alignment vertical="center"/>
    </xf>
    <xf numFmtId="0" fontId="1" fillId="7" borderId="16" xfId="0" applyFont="1" applyFill="1" applyBorder="1" applyAlignment="1">
      <alignment horizontal="left" vertical="center"/>
    </xf>
    <xf numFmtId="0" fontId="1" fillId="7" borderId="2" xfId="0" applyFont="1" applyFill="1" applyBorder="1" applyAlignment="1">
      <alignment horizontal="center" vertical="center"/>
    </xf>
    <xf numFmtId="4" fontId="1" fillId="7" borderId="12" xfId="0" applyNumberFormat="1" applyFont="1" applyFill="1" applyBorder="1" applyAlignment="1">
      <alignment vertical="center"/>
    </xf>
    <xf numFmtId="4" fontId="1" fillId="7" borderId="13" xfId="0" applyNumberFormat="1" applyFont="1" applyFill="1" applyBorder="1" applyAlignment="1">
      <alignment vertical="center"/>
    </xf>
    <xf numFmtId="4" fontId="1" fillId="7" borderId="14" xfId="0" applyNumberFormat="1" applyFont="1" applyFill="1" applyBorder="1" applyAlignment="1">
      <alignment vertical="center"/>
    </xf>
    <xf numFmtId="4" fontId="3" fillId="7" borderId="2" xfId="0" applyNumberFormat="1" applyFont="1" applyFill="1" applyBorder="1" applyAlignment="1">
      <alignment vertical="center"/>
    </xf>
    <xf numFmtId="10" fontId="3" fillId="7" borderId="13" xfId="0" applyNumberFormat="1" applyFont="1" applyFill="1" applyBorder="1" applyAlignment="1">
      <alignment vertical="center"/>
    </xf>
    <xf numFmtId="4" fontId="1" fillId="0" borderId="12" xfId="0" applyNumberFormat="1" applyFont="1" applyFill="1" applyBorder="1" applyAlignment="1">
      <alignment horizontal="center" vertical="center"/>
    </xf>
    <xf numFmtId="4" fontId="1" fillId="2" borderId="13" xfId="0" applyNumberFormat="1" applyFont="1" applyFill="1" applyBorder="1" applyAlignment="1">
      <alignment horizontal="center" vertical="center"/>
    </xf>
    <xf numFmtId="4" fontId="1" fillId="2" borderId="14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left" vertical="center"/>
    </xf>
    <xf numFmtId="0" fontId="1" fillId="0" borderId="16" xfId="0" applyFont="1" applyFill="1" applyBorder="1" applyAlignment="1">
      <alignment vertical="center" wrapText="1"/>
    </xf>
    <xf numFmtId="10" fontId="13" fillId="6" borderId="13" xfId="0" applyNumberFormat="1" applyFont="1" applyFill="1" applyBorder="1" applyAlignment="1">
      <alignment vertical="center"/>
    </xf>
    <xf numFmtId="10" fontId="13" fillId="7" borderId="13" xfId="0" applyNumberFormat="1" applyFont="1" applyFill="1" applyBorder="1" applyAlignment="1">
      <alignment vertical="center"/>
    </xf>
    <xf numFmtId="10" fontId="14" fillId="6" borderId="13" xfId="0" applyNumberFormat="1" applyFont="1" applyFill="1" applyBorder="1" applyAlignment="1">
      <alignment vertical="center"/>
    </xf>
    <xf numFmtId="10" fontId="14" fillId="8" borderId="13" xfId="0" applyNumberFormat="1" applyFont="1" applyFill="1" applyBorder="1" applyAlignment="1">
      <alignment vertical="center"/>
    </xf>
    <xf numFmtId="0" fontId="5" fillId="9" borderId="0" xfId="0" applyFont="1" applyFill="1" applyAlignment="1">
      <alignment vertical="center"/>
    </xf>
    <xf numFmtId="0" fontId="5" fillId="10" borderId="30" xfId="0" applyFont="1" applyFill="1" applyBorder="1" applyAlignment="1">
      <alignment wrapText="1"/>
    </xf>
    <xf numFmtId="0" fontId="17" fillId="0" borderId="0" xfId="0" applyFont="1" applyFill="1"/>
    <xf numFmtId="0" fontId="5" fillId="9" borderId="5" xfId="0" applyFont="1" applyFill="1" applyBorder="1" applyAlignment="1">
      <alignment horizontal="left" vertical="center"/>
    </xf>
    <xf numFmtId="0" fontId="9" fillId="0" borderId="31" xfId="0" applyFont="1" applyBorder="1" applyAlignment="1"/>
    <xf numFmtId="0" fontId="3" fillId="2" borderId="27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wrapText="1"/>
    </xf>
    <xf numFmtId="0" fontId="10" fillId="0" borderId="31" xfId="0" applyFont="1" applyBorder="1" applyAlignment="1">
      <alignment horizontal="left" wrapText="1"/>
    </xf>
    <xf numFmtId="0" fontId="11" fillId="0" borderId="31" xfId="0" applyFont="1" applyBorder="1" applyAlignment="1">
      <alignment horizontal="left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pane xSplit="5" ySplit="5" topLeftCell="F6" activePane="bottomRight" state="frozen"/>
      <selection pane="topRight" activeCell="F1" sqref="F1"/>
      <selection pane="bottomLeft" activeCell="A3" sqref="A3"/>
      <selection pane="bottomRight" activeCell="I3" sqref="I3:K3"/>
    </sheetView>
  </sheetViews>
  <sheetFormatPr defaultRowHeight="11.25" customHeight="1" x14ac:dyDescent="0.2"/>
  <cols>
    <col min="1" max="1" width="46.140625" style="2" customWidth="1"/>
    <col min="2" max="2" width="13.42578125" style="2" bestFit="1" customWidth="1"/>
    <col min="3" max="3" width="6.140625" style="2" customWidth="1"/>
    <col min="4" max="4" width="8.85546875" style="2" customWidth="1"/>
    <col min="5" max="6" width="11" style="2" bestFit="1" customWidth="1"/>
    <col min="7" max="7" width="5.140625" style="2" customWidth="1"/>
    <col min="8" max="8" width="11.42578125" style="2" customWidth="1"/>
    <col min="9" max="9" width="11" style="2" bestFit="1" customWidth="1"/>
    <col min="10" max="10" width="9.28515625" style="1" bestFit="1" customWidth="1"/>
    <col min="11" max="11" width="9.7109375" style="1" bestFit="1" customWidth="1"/>
    <col min="12" max="256" width="11.42578125" style="2" customWidth="1"/>
    <col min="257" max="16384" width="9.140625" style="2"/>
  </cols>
  <sheetData>
    <row r="1" spans="1:11" ht="15.75" x14ac:dyDescent="0.25">
      <c r="A1" s="29" t="s">
        <v>58</v>
      </c>
    </row>
    <row r="3" spans="1:11" s="63" customFormat="1" ht="25.5" customHeight="1" thickBot="1" x14ac:dyDescent="0.25">
      <c r="A3" s="113" t="s">
        <v>47</v>
      </c>
      <c r="B3" s="116" t="s">
        <v>56</v>
      </c>
      <c r="C3" s="116"/>
      <c r="D3" s="116"/>
      <c r="E3" s="116"/>
      <c r="F3" s="116"/>
      <c r="G3" s="116"/>
      <c r="H3" s="116"/>
      <c r="I3" s="116" t="s">
        <v>105</v>
      </c>
      <c r="J3" s="116"/>
      <c r="K3" s="116"/>
    </row>
    <row r="4" spans="1:11" s="1" customFormat="1" ht="11.25" customHeight="1" x14ac:dyDescent="0.2">
      <c r="A4" s="120" t="s">
        <v>0</v>
      </c>
      <c r="B4" s="122" t="s">
        <v>52</v>
      </c>
      <c r="C4" s="123"/>
      <c r="D4" s="123"/>
      <c r="E4" s="124"/>
      <c r="F4" s="122" t="s">
        <v>104</v>
      </c>
      <c r="G4" s="123"/>
      <c r="H4" s="123"/>
      <c r="I4" s="125"/>
      <c r="J4" s="126" t="s">
        <v>48</v>
      </c>
      <c r="K4" s="118" t="s">
        <v>49</v>
      </c>
    </row>
    <row r="5" spans="1:11" s="1" customFormat="1" ht="23.25" thickBot="1" x14ac:dyDescent="0.25">
      <c r="A5" s="121"/>
      <c r="B5" s="64" t="s">
        <v>1</v>
      </c>
      <c r="C5" s="65" t="s">
        <v>2</v>
      </c>
      <c r="D5" s="66" t="s">
        <v>50</v>
      </c>
      <c r="E5" s="67" t="s">
        <v>51</v>
      </c>
      <c r="F5" s="64" t="s">
        <v>1</v>
      </c>
      <c r="G5" s="65" t="s">
        <v>2</v>
      </c>
      <c r="H5" s="66" t="s">
        <v>50</v>
      </c>
      <c r="I5" s="68" t="s">
        <v>51</v>
      </c>
      <c r="J5" s="127"/>
      <c r="K5" s="119"/>
    </row>
    <row r="6" spans="1:11" ht="11.25" customHeight="1" x14ac:dyDescent="0.2">
      <c r="A6" s="69" t="s">
        <v>3</v>
      </c>
      <c r="B6" s="70"/>
      <c r="C6" s="40"/>
      <c r="D6" s="71"/>
      <c r="E6" s="72"/>
      <c r="F6" s="70"/>
      <c r="G6" s="40"/>
      <c r="H6" s="71"/>
      <c r="I6" s="73"/>
      <c r="J6" s="74"/>
      <c r="K6" s="75"/>
    </row>
    <row r="7" spans="1:11" ht="11.25" customHeight="1" x14ac:dyDescent="0.2">
      <c r="A7" s="76" t="s">
        <v>4</v>
      </c>
      <c r="B7" s="77"/>
      <c r="C7" s="30"/>
      <c r="D7" s="32"/>
      <c r="E7" s="33"/>
      <c r="F7" s="77"/>
      <c r="G7" s="30"/>
      <c r="H7" s="32"/>
      <c r="I7" s="34"/>
      <c r="J7" s="35"/>
      <c r="K7" s="36"/>
    </row>
    <row r="8" spans="1:11" ht="11.25" customHeight="1" x14ac:dyDescent="0.2">
      <c r="A8" s="76" t="s">
        <v>5</v>
      </c>
      <c r="B8" s="78"/>
      <c r="C8" s="41"/>
      <c r="D8" s="79"/>
      <c r="E8" s="33"/>
      <c r="F8" s="78"/>
      <c r="G8" s="41"/>
      <c r="H8" s="79"/>
      <c r="I8" s="34"/>
      <c r="J8" s="35"/>
      <c r="K8" s="36"/>
    </row>
    <row r="9" spans="1:11" ht="11.25" customHeight="1" x14ac:dyDescent="0.2">
      <c r="A9" s="80" t="s">
        <v>59</v>
      </c>
      <c r="B9" s="78" t="s">
        <v>60</v>
      </c>
      <c r="C9" s="41">
        <v>12</v>
      </c>
      <c r="D9" s="79">
        <v>700</v>
      </c>
      <c r="E9" s="33">
        <f>C9*D9</f>
        <v>8400</v>
      </c>
      <c r="F9" s="78" t="s">
        <v>60</v>
      </c>
      <c r="G9" s="41">
        <v>12</v>
      </c>
      <c r="H9" s="79">
        <v>700</v>
      </c>
      <c r="I9" s="34">
        <f>G9*H9</f>
        <v>8400</v>
      </c>
      <c r="J9" s="35">
        <f>SUM(I9)-E9</f>
        <v>0</v>
      </c>
      <c r="K9" s="36"/>
    </row>
    <row r="10" spans="1:11" ht="11.25" customHeight="1" x14ac:dyDescent="0.2">
      <c r="A10" s="80" t="s">
        <v>66</v>
      </c>
      <c r="B10" s="78" t="s">
        <v>60</v>
      </c>
      <c r="C10" s="41">
        <v>6</v>
      </c>
      <c r="D10" s="79">
        <v>600</v>
      </c>
      <c r="E10" s="33">
        <f>C10*D10</f>
        <v>3600</v>
      </c>
      <c r="F10" s="78" t="s">
        <v>60</v>
      </c>
      <c r="G10" s="41">
        <v>6</v>
      </c>
      <c r="H10" s="79">
        <v>600</v>
      </c>
      <c r="I10" s="34">
        <f>G10*H10</f>
        <v>3600</v>
      </c>
      <c r="J10" s="35">
        <f>SUM(I10)-E10</f>
        <v>0</v>
      </c>
      <c r="K10" s="36"/>
    </row>
    <row r="11" spans="1:11" ht="11.25" customHeight="1" x14ac:dyDescent="0.2">
      <c r="A11" s="76" t="s">
        <v>6</v>
      </c>
      <c r="B11" s="78"/>
      <c r="C11" s="41"/>
      <c r="D11" s="32"/>
      <c r="E11" s="33"/>
      <c r="F11" s="78"/>
      <c r="G11" s="41"/>
      <c r="H11" s="32"/>
      <c r="I11" s="34"/>
      <c r="J11" s="35"/>
      <c r="K11" s="36"/>
    </row>
    <row r="12" spans="1:11" ht="11.25" customHeight="1" x14ac:dyDescent="0.2">
      <c r="A12" s="80" t="s">
        <v>67</v>
      </c>
      <c r="B12" s="78" t="s">
        <v>60</v>
      </c>
      <c r="C12" s="41">
        <v>6</v>
      </c>
      <c r="D12" s="32">
        <v>600</v>
      </c>
      <c r="E12" s="33">
        <f>C12*D12</f>
        <v>3600</v>
      </c>
      <c r="F12" s="78" t="s">
        <v>60</v>
      </c>
      <c r="G12" s="41">
        <v>6</v>
      </c>
      <c r="H12" s="32">
        <v>600</v>
      </c>
      <c r="I12" s="34">
        <f>G12*H12</f>
        <v>3600</v>
      </c>
      <c r="J12" s="35">
        <f>SUM(I12)-E12</f>
        <v>0</v>
      </c>
      <c r="K12" s="36"/>
    </row>
    <row r="13" spans="1:11" ht="11.25" customHeight="1" x14ac:dyDescent="0.2">
      <c r="A13" s="76" t="s">
        <v>7</v>
      </c>
      <c r="B13" s="81"/>
      <c r="C13" s="30"/>
      <c r="D13" s="32"/>
      <c r="E13" s="33"/>
      <c r="F13" s="81"/>
      <c r="G13" s="30"/>
      <c r="H13" s="32"/>
      <c r="I13" s="34"/>
      <c r="J13" s="35"/>
      <c r="K13" s="36"/>
    </row>
    <row r="14" spans="1:11" ht="11.25" customHeight="1" x14ac:dyDescent="0.2">
      <c r="A14" s="80" t="s">
        <v>65</v>
      </c>
      <c r="B14" s="78" t="s">
        <v>60</v>
      </c>
      <c r="C14" s="30">
        <v>3</v>
      </c>
      <c r="D14" s="32">
        <v>1200</v>
      </c>
      <c r="E14" s="33">
        <f>C14*D14</f>
        <v>3600</v>
      </c>
      <c r="F14" s="78" t="s">
        <v>60</v>
      </c>
      <c r="G14" s="30">
        <v>3</v>
      </c>
      <c r="H14" s="32">
        <v>1200</v>
      </c>
      <c r="I14" s="34">
        <f>G14*H14</f>
        <v>3600</v>
      </c>
      <c r="J14" s="35">
        <f>SUM(I14)-E14</f>
        <v>0</v>
      </c>
      <c r="K14" s="36"/>
    </row>
    <row r="15" spans="1:11" ht="11.25" customHeight="1" x14ac:dyDescent="0.2">
      <c r="A15" s="76" t="s">
        <v>8</v>
      </c>
      <c r="B15" s="78"/>
      <c r="C15" s="41"/>
      <c r="D15" s="79"/>
      <c r="E15" s="33"/>
      <c r="F15" s="78"/>
      <c r="G15" s="41"/>
      <c r="H15" s="79"/>
      <c r="I15" s="34"/>
      <c r="J15" s="35"/>
      <c r="K15" s="36"/>
    </row>
    <row r="16" spans="1:11" ht="11.25" customHeight="1" x14ac:dyDescent="0.2">
      <c r="A16" s="76" t="s">
        <v>9</v>
      </c>
      <c r="B16" s="78"/>
      <c r="C16" s="41"/>
      <c r="D16" s="79"/>
      <c r="E16" s="33"/>
      <c r="F16" s="78"/>
      <c r="G16" s="41"/>
      <c r="H16" s="79"/>
      <c r="I16" s="34"/>
      <c r="J16" s="35"/>
      <c r="K16" s="36"/>
    </row>
    <row r="17" spans="1:11" ht="11.25" customHeight="1" x14ac:dyDescent="0.2">
      <c r="A17" s="82" t="s">
        <v>61</v>
      </c>
      <c r="B17" s="83" t="s">
        <v>62</v>
      </c>
      <c r="C17" s="42">
        <v>20</v>
      </c>
      <c r="D17" s="84">
        <v>64</v>
      </c>
      <c r="E17" s="85">
        <f>C17*D17</f>
        <v>1280</v>
      </c>
      <c r="F17" s="83" t="s">
        <v>62</v>
      </c>
      <c r="G17" s="42">
        <v>10</v>
      </c>
      <c r="H17" s="84">
        <v>64</v>
      </c>
      <c r="I17" s="86">
        <f>G17*H17</f>
        <v>640</v>
      </c>
      <c r="J17" s="87">
        <f>SUM(I17)-E17</f>
        <v>-640</v>
      </c>
      <c r="K17" s="109">
        <f>SUM(J17)/E17</f>
        <v>-0.5</v>
      </c>
    </row>
    <row r="18" spans="1:11" ht="11.25" customHeight="1" x14ac:dyDescent="0.2">
      <c r="A18" s="76" t="s">
        <v>10</v>
      </c>
      <c r="B18" s="78"/>
      <c r="C18" s="41"/>
      <c r="D18" s="79"/>
      <c r="E18" s="33"/>
      <c r="F18" s="78"/>
      <c r="G18" s="41"/>
      <c r="H18" s="79"/>
      <c r="I18" s="34"/>
      <c r="J18" s="35"/>
      <c r="K18" s="36"/>
    </row>
    <row r="19" spans="1:11" ht="11.25" customHeight="1" x14ac:dyDescent="0.2">
      <c r="A19" s="80" t="s">
        <v>64</v>
      </c>
      <c r="B19" s="89" t="s">
        <v>62</v>
      </c>
      <c r="C19" s="41">
        <v>30</v>
      </c>
      <c r="D19" s="79">
        <v>5</v>
      </c>
      <c r="E19" s="33">
        <f>C19*D19</f>
        <v>150</v>
      </c>
      <c r="F19" s="89" t="s">
        <v>62</v>
      </c>
      <c r="G19" s="41">
        <v>30</v>
      </c>
      <c r="H19" s="79">
        <v>5</v>
      </c>
      <c r="I19" s="34">
        <f>G19*H19</f>
        <v>150</v>
      </c>
      <c r="J19" s="35">
        <f>SUM(I19)-E19</f>
        <v>0</v>
      </c>
      <c r="K19" s="36"/>
    </row>
    <row r="20" spans="1:11" ht="11.25" customHeight="1" x14ac:dyDescent="0.2">
      <c r="A20" s="76" t="s">
        <v>11</v>
      </c>
      <c r="B20" s="78"/>
      <c r="C20" s="41"/>
      <c r="D20" s="79"/>
      <c r="E20" s="33"/>
      <c r="F20" s="78"/>
      <c r="G20" s="41"/>
      <c r="H20" s="79"/>
      <c r="I20" s="34"/>
      <c r="J20" s="35"/>
      <c r="K20" s="36"/>
    </row>
    <row r="21" spans="1:11" ht="11.25" customHeight="1" x14ac:dyDescent="0.2">
      <c r="A21" s="82" t="s">
        <v>63</v>
      </c>
      <c r="B21" s="83" t="s">
        <v>62</v>
      </c>
      <c r="C21" s="42">
        <v>30</v>
      </c>
      <c r="D21" s="84">
        <v>64</v>
      </c>
      <c r="E21" s="85">
        <f>C21*D21</f>
        <v>1920</v>
      </c>
      <c r="F21" s="83" t="s">
        <v>62</v>
      </c>
      <c r="G21" s="42">
        <v>40</v>
      </c>
      <c r="H21" s="84">
        <v>64</v>
      </c>
      <c r="I21" s="86">
        <f>G21*H21</f>
        <v>2560</v>
      </c>
      <c r="J21" s="87">
        <f>SUM(I21)-E21</f>
        <v>640</v>
      </c>
      <c r="K21" s="109">
        <f>SUM(J21)/E21</f>
        <v>0.33333333333333331</v>
      </c>
    </row>
    <row r="22" spans="1:11" ht="23.25" customHeight="1" x14ac:dyDescent="0.2">
      <c r="A22" s="47" t="s">
        <v>12</v>
      </c>
      <c r="B22" s="48"/>
      <c r="C22" s="46"/>
      <c r="D22" s="49"/>
      <c r="E22" s="50">
        <f>SUM(E7:E21)</f>
        <v>22550</v>
      </c>
      <c r="F22" s="48"/>
      <c r="G22" s="46"/>
      <c r="H22" s="49"/>
      <c r="I22" s="51">
        <f>SUM(I7:I21)</f>
        <v>22550</v>
      </c>
      <c r="J22" s="52">
        <f>SUM(I22)-E22</f>
        <v>0</v>
      </c>
      <c r="K22" s="53"/>
    </row>
    <row r="23" spans="1:11" ht="11.25" customHeight="1" x14ac:dyDescent="0.2">
      <c r="A23" s="76"/>
      <c r="B23" s="77"/>
      <c r="C23" s="30"/>
      <c r="D23" s="32"/>
      <c r="E23" s="33"/>
      <c r="F23" s="77"/>
      <c r="G23" s="30"/>
      <c r="H23" s="32"/>
      <c r="I23" s="34"/>
      <c r="J23" s="35"/>
      <c r="K23" s="36"/>
    </row>
    <row r="24" spans="1:11" ht="11.25" customHeight="1" x14ac:dyDescent="0.2">
      <c r="A24" s="76" t="s">
        <v>13</v>
      </c>
      <c r="B24" s="77"/>
      <c r="C24" s="30"/>
      <c r="D24" s="32"/>
      <c r="E24" s="33"/>
      <c r="F24" s="77"/>
      <c r="G24" s="30"/>
      <c r="H24" s="32"/>
      <c r="I24" s="34"/>
      <c r="J24" s="35"/>
      <c r="K24" s="36"/>
    </row>
    <row r="25" spans="1:11" ht="11.25" customHeight="1" x14ac:dyDescent="0.2">
      <c r="A25" s="76" t="s">
        <v>14</v>
      </c>
      <c r="B25" s="77"/>
      <c r="C25" s="30"/>
      <c r="D25" s="32"/>
      <c r="E25" s="33"/>
      <c r="F25" s="77"/>
      <c r="G25" s="30"/>
      <c r="H25" s="32"/>
      <c r="I25" s="34"/>
      <c r="J25" s="35"/>
      <c r="K25" s="36"/>
    </row>
    <row r="26" spans="1:11" ht="11.25" customHeight="1" x14ac:dyDescent="0.2">
      <c r="A26" s="82" t="s">
        <v>68</v>
      </c>
      <c r="B26" s="90" t="s">
        <v>69</v>
      </c>
      <c r="C26" s="42">
        <v>5</v>
      </c>
      <c r="D26" s="84">
        <v>300</v>
      </c>
      <c r="E26" s="85">
        <f>C26*D26</f>
        <v>1500</v>
      </c>
      <c r="F26" s="90" t="s">
        <v>69</v>
      </c>
      <c r="G26" s="42">
        <v>4</v>
      </c>
      <c r="H26" s="84">
        <v>300</v>
      </c>
      <c r="I26" s="86">
        <f>G26*H26</f>
        <v>1200</v>
      </c>
      <c r="J26" s="87">
        <f>SUM(I26)-E26</f>
        <v>-300</v>
      </c>
      <c r="K26" s="88">
        <f>SUM(J26)/E26</f>
        <v>-0.2</v>
      </c>
    </row>
    <row r="27" spans="1:11" ht="11.25" customHeight="1" x14ac:dyDescent="0.2">
      <c r="A27" s="76" t="s">
        <v>15</v>
      </c>
      <c r="B27" s="77"/>
      <c r="C27" s="30"/>
      <c r="D27" s="32"/>
      <c r="E27" s="33"/>
      <c r="F27" s="77"/>
      <c r="G27" s="30"/>
      <c r="H27" s="32"/>
      <c r="I27" s="34"/>
      <c r="J27" s="35"/>
      <c r="K27" s="36"/>
    </row>
    <row r="28" spans="1:11" x14ac:dyDescent="0.2">
      <c r="A28" s="80" t="s">
        <v>70</v>
      </c>
      <c r="B28" s="77" t="s">
        <v>71</v>
      </c>
      <c r="C28" s="30">
        <v>2500</v>
      </c>
      <c r="D28" s="32">
        <v>0.22</v>
      </c>
      <c r="E28" s="33">
        <f>C28*D28</f>
        <v>550</v>
      </c>
      <c r="F28" s="77" t="s">
        <v>71</v>
      </c>
      <c r="G28" s="30">
        <v>2500</v>
      </c>
      <c r="H28" s="32">
        <v>0.22</v>
      </c>
      <c r="I28" s="34">
        <f>G28*H28</f>
        <v>550</v>
      </c>
      <c r="J28" s="35">
        <f>SUM(I28)-E28</f>
        <v>0</v>
      </c>
      <c r="K28" s="36"/>
    </row>
    <row r="29" spans="1:11" s="31" customFormat="1" ht="24" customHeight="1" x14ac:dyDescent="0.2">
      <c r="A29" s="47" t="s">
        <v>16</v>
      </c>
      <c r="B29" s="48"/>
      <c r="C29" s="46"/>
      <c r="D29" s="49"/>
      <c r="E29" s="50">
        <f>SUM(E25:E28)</f>
        <v>2050</v>
      </c>
      <c r="F29" s="48"/>
      <c r="G29" s="46"/>
      <c r="H29" s="49"/>
      <c r="I29" s="51">
        <f>SUM(I25:I28)</f>
        <v>1750</v>
      </c>
      <c r="J29" s="52">
        <f>SUM(I29)-E29</f>
        <v>-300</v>
      </c>
      <c r="K29" s="53">
        <f>SUM(J29)/E29</f>
        <v>-0.14634146341463414</v>
      </c>
    </row>
    <row r="30" spans="1:11" ht="11.25" customHeight="1" x14ac:dyDescent="0.2">
      <c r="A30" s="76"/>
      <c r="B30" s="77"/>
      <c r="C30" s="30"/>
      <c r="D30" s="32"/>
      <c r="E30" s="33"/>
      <c r="F30" s="77"/>
      <c r="G30" s="30"/>
      <c r="H30" s="32"/>
      <c r="I30" s="34"/>
      <c r="J30" s="35"/>
      <c r="K30" s="36"/>
    </row>
    <row r="31" spans="1:11" ht="11.25" customHeight="1" x14ac:dyDescent="0.2">
      <c r="A31" s="76" t="s">
        <v>17</v>
      </c>
      <c r="B31" s="77"/>
      <c r="C31" s="30"/>
      <c r="D31" s="32"/>
      <c r="E31" s="33"/>
      <c r="F31" s="77"/>
      <c r="G31" s="30"/>
      <c r="H31" s="32"/>
      <c r="I31" s="34"/>
      <c r="J31" s="35"/>
      <c r="K31" s="36"/>
    </row>
    <row r="32" spans="1:11" ht="11.25" customHeight="1" x14ac:dyDescent="0.2">
      <c r="A32" s="76" t="s">
        <v>73</v>
      </c>
      <c r="B32" s="77"/>
      <c r="C32" s="30"/>
      <c r="D32" s="32"/>
      <c r="E32" s="33"/>
      <c r="F32" s="77"/>
      <c r="G32" s="30"/>
      <c r="H32" s="32"/>
      <c r="I32" s="34"/>
      <c r="J32" s="35"/>
      <c r="K32" s="36"/>
    </row>
    <row r="33" spans="1:11" ht="11.25" customHeight="1" x14ac:dyDescent="0.2">
      <c r="A33" s="82" t="s">
        <v>74</v>
      </c>
      <c r="B33" s="90" t="s">
        <v>72</v>
      </c>
      <c r="C33" s="42">
        <v>2</v>
      </c>
      <c r="D33" s="84">
        <v>180</v>
      </c>
      <c r="E33" s="85">
        <f>C33*D33</f>
        <v>360</v>
      </c>
      <c r="F33" s="90" t="s">
        <v>72</v>
      </c>
      <c r="G33" s="42">
        <v>2</v>
      </c>
      <c r="H33" s="84">
        <v>150</v>
      </c>
      <c r="I33" s="86">
        <f>G33*H33</f>
        <v>300</v>
      </c>
      <c r="J33" s="87">
        <f t="shared" ref="J33:J38" si="0">SUM(I33)-E33</f>
        <v>-60</v>
      </c>
      <c r="K33" s="111">
        <f>SUM(J33)/E33</f>
        <v>-0.16666666666666666</v>
      </c>
    </row>
    <row r="34" spans="1:11" ht="11.25" customHeight="1" x14ac:dyDescent="0.2">
      <c r="A34" s="91" t="s">
        <v>75</v>
      </c>
      <c r="B34" s="92" t="s">
        <v>72</v>
      </c>
      <c r="C34" s="43">
        <v>2</v>
      </c>
      <c r="D34" s="93">
        <v>70</v>
      </c>
      <c r="E34" s="94">
        <f>C34*D34</f>
        <v>140</v>
      </c>
      <c r="F34" s="92" t="s">
        <v>72</v>
      </c>
      <c r="G34" s="43">
        <v>0</v>
      </c>
      <c r="H34" s="93">
        <v>0</v>
      </c>
      <c r="I34" s="95">
        <f>G34*H34</f>
        <v>0</v>
      </c>
      <c r="J34" s="96">
        <f t="shared" si="0"/>
        <v>-140</v>
      </c>
      <c r="K34" s="112">
        <f>SUM(J34)/E34</f>
        <v>-1</v>
      </c>
    </row>
    <row r="35" spans="1:11" ht="11.25" customHeight="1" x14ac:dyDescent="0.2">
      <c r="A35" s="82" t="s">
        <v>76</v>
      </c>
      <c r="B35" s="90" t="s">
        <v>72</v>
      </c>
      <c r="C35" s="42">
        <v>2</v>
      </c>
      <c r="D35" s="84">
        <v>450</v>
      </c>
      <c r="E35" s="85">
        <f>C35*D35</f>
        <v>900</v>
      </c>
      <c r="F35" s="90" t="s">
        <v>72</v>
      </c>
      <c r="G35" s="42">
        <v>1</v>
      </c>
      <c r="H35" s="84">
        <v>450</v>
      </c>
      <c r="I35" s="86">
        <f>G35*H35</f>
        <v>450</v>
      </c>
      <c r="J35" s="87">
        <f t="shared" si="0"/>
        <v>-450</v>
      </c>
      <c r="K35" s="111">
        <f>SUM(J35)/E35</f>
        <v>-0.5</v>
      </c>
    </row>
    <row r="36" spans="1:11" ht="11.25" customHeight="1" x14ac:dyDescent="0.2">
      <c r="A36" s="97" t="s">
        <v>97</v>
      </c>
      <c r="B36" s="98" t="s">
        <v>72</v>
      </c>
      <c r="C36" s="44">
        <v>0</v>
      </c>
      <c r="D36" s="99">
        <v>0</v>
      </c>
      <c r="E36" s="100">
        <f>C36*D36</f>
        <v>0</v>
      </c>
      <c r="F36" s="98" t="s">
        <v>72</v>
      </c>
      <c r="G36" s="44">
        <v>1</v>
      </c>
      <c r="H36" s="99">
        <v>470</v>
      </c>
      <c r="I36" s="101">
        <f>G36*H36</f>
        <v>470</v>
      </c>
      <c r="J36" s="102">
        <f t="shared" si="0"/>
        <v>470</v>
      </c>
      <c r="K36" s="110"/>
    </row>
    <row r="37" spans="1:11" ht="11.25" customHeight="1" x14ac:dyDescent="0.2">
      <c r="A37" s="97" t="s">
        <v>98</v>
      </c>
      <c r="B37" s="98" t="s">
        <v>72</v>
      </c>
      <c r="C37" s="44">
        <v>0</v>
      </c>
      <c r="D37" s="99">
        <v>0</v>
      </c>
      <c r="E37" s="100">
        <f>C37*D37</f>
        <v>0</v>
      </c>
      <c r="F37" s="98" t="s">
        <v>72</v>
      </c>
      <c r="G37" s="44">
        <v>1</v>
      </c>
      <c r="H37" s="99">
        <v>180</v>
      </c>
      <c r="I37" s="101">
        <f>G37*H37</f>
        <v>180</v>
      </c>
      <c r="J37" s="102">
        <f t="shared" si="0"/>
        <v>180</v>
      </c>
      <c r="K37" s="110"/>
    </row>
    <row r="38" spans="1:11" s="31" customFormat="1" ht="20.25" customHeight="1" x14ac:dyDescent="0.2">
      <c r="A38" s="47" t="s">
        <v>23</v>
      </c>
      <c r="B38" s="48"/>
      <c r="C38" s="46"/>
      <c r="D38" s="49"/>
      <c r="E38" s="50">
        <f>SUM(E32:E37)</f>
        <v>1400</v>
      </c>
      <c r="F38" s="48"/>
      <c r="G38" s="46"/>
      <c r="H38" s="49"/>
      <c r="I38" s="51">
        <f>SUM(I32:I37)</f>
        <v>1400</v>
      </c>
      <c r="J38" s="52">
        <f t="shared" si="0"/>
        <v>0</v>
      </c>
      <c r="K38" s="53">
        <f>SUM(J38)/E38</f>
        <v>0</v>
      </c>
    </row>
    <row r="39" spans="1:11" ht="11.25" customHeight="1" x14ac:dyDescent="0.2">
      <c r="A39" s="76"/>
      <c r="B39" s="77"/>
      <c r="C39" s="30"/>
      <c r="D39" s="32"/>
      <c r="E39" s="33"/>
      <c r="F39" s="77"/>
      <c r="G39" s="30"/>
      <c r="H39" s="32"/>
      <c r="I39" s="34"/>
      <c r="J39" s="35"/>
      <c r="K39" s="36"/>
    </row>
    <row r="40" spans="1:11" ht="11.25" customHeight="1" x14ac:dyDescent="0.2">
      <c r="A40" s="76" t="s">
        <v>24</v>
      </c>
      <c r="B40" s="77"/>
      <c r="C40" s="30"/>
      <c r="D40" s="32"/>
      <c r="E40" s="33"/>
      <c r="F40" s="77"/>
      <c r="G40" s="30"/>
      <c r="H40" s="32"/>
      <c r="I40" s="34"/>
      <c r="J40" s="35"/>
      <c r="K40" s="36"/>
    </row>
    <row r="41" spans="1:11" ht="11.25" customHeight="1" x14ac:dyDescent="0.2">
      <c r="A41" s="76" t="s">
        <v>25</v>
      </c>
      <c r="B41" s="77"/>
      <c r="C41" s="30"/>
      <c r="D41" s="32"/>
      <c r="E41" s="33"/>
      <c r="F41" s="77"/>
      <c r="G41" s="30"/>
      <c r="H41" s="32"/>
      <c r="I41" s="34"/>
      <c r="J41" s="35"/>
      <c r="K41" s="36"/>
    </row>
    <row r="42" spans="1:11" ht="11.25" customHeight="1" x14ac:dyDescent="0.2">
      <c r="A42" s="80" t="s">
        <v>77</v>
      </c>
      <c r="B42" s="77" t="s">
        <v>78</v>
      </c>
      <c r="C42" s="30">
        <v>1</v>
      </c>
      <c r="D42" s="32">
        <v>350</v>
      </c>
      <c r="E42" s="33">
        <f>C42*D42</f>
        <v>350</v>
      </c>
      <c r="F42" s="77" t="s">
        <v>78</v>
      </c>
      <c r="G42" s="30">
        <v>1</v>
      </c>
      <c r="H42" s="32">
        <v>350</v>
      </c>
      <c r="I42" s="34">
        <f>G42*H42</f>
        <v>350</v>
      </c>
      <c r="J42" s="35">
        <f>SUM(I42)-E42</f>
        <v>0</v>
      </c>
      <c r="K42" s="36"/>
    </row>
    <row r="43" spans="1:11" x14ac:dyDescent="0.2">
      <c r="A43" s="76" t="s">
        <v>79</v>
      </c>
      <c r="B43" s="77" t="s">
        <v>60</v>
      </c>
      <c r="C43" s="30">
        <v>12</v>
      </c>
      <c r="D43" s="32">
        <v>45</v>
      </c>
      <c r="E43" s="33">
        <f>C43*D43</f>
        <v>540</v>
      </c>
      <c r="F43" s="77" t="s">
        <v>60</v>
      </c>
      <c r="G43" s="30">
        <v>12</v>
      </c>
      <c r="H43" s="32">
        <v>45</v>
      </c>
      <c r="I43" s="34">
        <f>G43*H43</f>
        <v>540</v>
      </c>
      <c r="J43" s="35">
        <f>SUM(I43)-E43</f>
        <v>0</v>
      </c>
      <c r="K43" s="36"/>
    </row>
    <row r="44" spans="1:11" x14ac:dyDescent="0.2">
      <c r="A44" s="76" t="s">
        <v>80</v>
      </c>
      <c r="B44" s="77" t="s">
        <v>60</v>
      </c>
      <c r="C44" s="30">
        <v>12</v>
      </c>
      <c r="D44" s="32">
        <v>90</v>
      </c>
      <c r="E44" s="33">
        <f>C44*D44</f>
        <v>1080</v>
      </c>
      <c r="F44" s="77" t="s">
        <v>60</v>
      </c>
      <c r="G44" s="30">
        <v>12</v>
      </c>
      <c r="H44" s="32">
        <v>90</v>
      </c>
      <c r="I44" s="34">
        <f>G44*H44</f>
        <v>1080</v>
      </c>
      <c r="J44" s="35">
        <f>SUM(I44)-E44</f>
        <v>0</v>
      </c>
      <c r="K44" s="36"/>
    </row>
    <row r="45" spans="1:11" s="54" customFormat="1" ht="21" customHeight="1" x14ac:dyDescent="0.2">
      <c r="A45" s="47" t="s">
        <v>29</v>
      </c>
      <c r="B45" s="48"/>
      <c r="C45" s="46"/>
      <c r="D45" s="49"/>
      <c r="E45" s="50">
        <f>SUM(E41:E44)</f>
        <v>1970</v>
      </c>
      <c r="F45" s="48"/>
      <c r="G45" s="46"/>
      <c r="H45" s="49"/>
      <c r="I45" s="51">
        <f>SUM(I41:I44)</f>
        <v>1970</v>
      </c>
      <c r="J45" s="52">
        <f>SUM(I45)-E45</f>
        <v>0</v>
      </c>
      <c r="K45" s="53">
        <f>SUM(J45)/E45</f>
        <v>0</v>
      </c>
    </row>
    <row r="46" spans="1:11" ht="11.25" customHeight="1" x14ac:dyDescent="0.2">
      <c r="A46" s="76"/>
      <c r="B46" s="77"/>
      <c r="C46" s="30"/>
      <c r="D46" s="32"/>
      <c r="E46" s="33"/>
      <c r="F46" s="77"/>
      <c r="G46" s="30"/>
      <c r="H46" s="32"/>
      <c r="I46" s="34"/>
      <c r="J46" s="35"/>
      <c r="K46" s="36"/>
    </row>
    <row r="47" spans="1:11" ht="11.25" customHeight="1" x14ac:dyDescent="0.2">
      <c r="A47" s="76" t="s">
        <v>30</v>
      </c>
      <c r="B47" s="77"/>
      <c r="C47" s="30"/>
      <c r="D47" s="32"/>
      <c r="E47" s="33"/>
      <c r="F47" s="77"/>
      <c r="G47" s="30"/>
      <c r="H47" s="32"/>
      <c r="I47" s="34"/>
      <c r="J47" s="35"/>
      <c r="K47" s="36"/>
    </row>
    <row r="48" spans="1:11" ht="11.25" customHeight="1" x14ac:dyDescent="0.2">
      <c r="A48" s="76" t="s">
        <v>31</v>
      </c>
      <c r="B48" s="77"/>
      <c r="C48" s="30"/>
      <c r="D48" s="32"/>
      <c r="E48" s="33"/>
      <c r="F48" s="77"/>
      <c r="G48" s="30"/>
      <c r="H48" s="32"/>
      <c r="I48" s="34"/>
      <c r="J48" s="35"/>
      <c r="K48" s="36"/>
    </row>
    <row r="49" spans="1:11" ht="11.25" customHeight="1" x14ac:dyDescent="0.2">
      <c r="A49" s="80" t="s">
        <v>81</v>
      </c>
      <c r="B49" s="77" t="s">
        <v>82</v>
      </c>
      <c r="C49" s="30">
        <v>1500</v>
      </c>
      <c r="D49" s="32">
        <v>0.5</v>
      </c>
      <c r="E49" s="33">
        <f>C49*D49</f>
        <v>750</v>
      </c>
      <c r="F49" s="77" t="s">
        <v>82</v>
      </c>
      <c r="G49" s="30">
        <v>1500</v>
      </c>
      <c r="H49" s="32">
        <v>0.5</v>
      </c>
      <c r="I49" s="34">
        <f>G49*H49</f>
        <v>750</v>
      </c>
      <c r="J49" s="35">
        <f>SUM(I49)-E49</f>
        <v>0</v>
      </c>
      <c r="K49" s="36"/>
    </row>
    <row r="50" spans="1:11" ht="11.25" customHeight="1" x14ac:dyDescent="0.2">
      <c r="A50" s="80" t="s">
        <v>83</v>
      </c>
      <c r="B50" s="77" t="s">
        <v>82</v>
      </c>
      <c r="C50" s="30">
        <v>1500</v>
      </c>
      <c r="D50" s="32">
        <v>1.2</v>
      </c>
      <c r="E50" s="33">
        <f>C50*D50</f>
        <v>1800</v>
      </c>
      <c r="F50" s="77" t="s">
        <v>82</v>
      </c>
      <c r="G50" s="30">
        <v>1500</v>
      </c>
      <c r="H50" s="32">
        <v>1.2</v>
      </c>
      <c r="I50" s="34">
        <f>G50*H50</f>
        <v>1800</v>
      </c>
      <c r="J50" s="35">
        <f>SUM(I50)-E50</f>
        <v>0</v>
      </c>
      <c r="K50" s="36"/>
    </row>
    <row r="51" spans="1:11" ht="11.25" customHeight="1" x14ac:dyDescent="0.2">
      <c r="A51" s="97" t="s">
        <v>96</v>
      </c>
      <c r="B51" s="98" t="s">
        <v>82</v>
      </c>
      <c r="C51" s="44">
        <v>0</v>
      </c>
      <c r="D51" s="99">
        <v>0</v>
      </c>
      <c r="E51" s="100">
        <f>C51*D51</f>
        <v>0</v>
      </c>
      <c r="F51" s="98" t="s">
        <v>82</v>
      </c>
      <c r="G51" s="44">
        <v>300</v>
      </c>
      <c r="H51" s="99">
        <v>1</v>
      </c>
      <c r="I51" s="101">
        <f>G51*H51</f>
        <v>300</v>
      </c>
      <c r="J51" s="102">
        <f>SUM(I51)-E51</f>
        <v>300</v>
      </c>
      <c r="K51" s="103"/>
    </row>
    <row r="52" spans="1:11" ht="11.25" customHeight="1" x14ac:dyDescent="0.2">
      <c r="A52" s="76" t="s">
        <v>85</v>
      </c>
      <c r="B52" s="77" t="s">
        <v>84</v>
      </c>
      <c r="C52" s="30">
        <v>1</v>
      </c>
      <c r="D52" s="32">
        <v>1500</v>
      </c>
      <c r="E52" s="33">
        <f>C52*D52</f>
        <v>1500</v>
      </c>
      <c r="F52" s="77" t="s">
        <v>84</v>
      </c>
      <c r="G52" s="30">
        <v>1</v>
      </c>
      <c r="H52" s="32">
        <v>1500</v>
      </c>
      <c r="I52" s="34">
        <f>G52*H52</f>
        <v>1500</v>
      </c>
      <c r="J52" s="35">
        <f>SUM(I52)-E52</f>
        <v>0</v>
      </c>
      <c r="K52" s="36"/>
    </row>
    <row r="53" spans="1:11" ht="11.25" customHeight="1" x14ac:dyDescent="0.2">
      <c r="A53" s="76" t="s">
        <v>88</v>
      </c>
      <c r="B53" s="77"/>
      <c r="C53" s="30"/>
      <c r="D53" s="32"/>
      <c r="E53" s="33"/>
      <c r="F53" s="77"/>
      <c r="G53" s="30"/>
      <c r="H53" s="32"/>
      <c r="I53" s="34"/>
      <c r="J53" s="35"/>
      <c r="K53" s="36"/>
    </row>
    <row r="54" spans="1:11" ht="11.25" customHeight="1" x14ac:dyDescent="0.2">
      <c r="A54" s="80" t="s">
        <v>89</v>
      </c>
      <c r="B54" s="77" t="s">
        <v>86</v>
      </c>
      <c r="C54" s="30">
        <v>20</v>
      </c>
      <c r="D54" s="32">
        <v>50</v>
      </c>
      <c r="E54" s="33">
        <f>C54*D54</f>
        <v>1000</v>
      </c>
      <c r="F54" s="77" t="s">
        <v>86</v>
      </c>
      <c r="G54" s="30">
        <v>20</v>
      </c>
      <c r="H54" s="32">
        <v>50</v>
      </c>
      <c r="I54" s="34">
        <f>G54*H54</f>
        <v>1000</v>
      </c>
      <c r="J54" s="35">
        <f>SUM(I54)-E54</f>
        <v>0</v>
      </c>
      <c r="K54" s="36"/>
    </row>
    <row r="55" spans="1:11" ht="11.25" customHeight="1" x14ac:dyDescent="0.2">
      <c r="A55" s="80" t="s">
        <v>90</v>
      </c>
      <c r="B55" s="77" t="s">
        <v>87</v>
      </c>
      <c r="C55" s="30">
        <v>200</v>
      </c>
      <c r="D55" s="32">
        <v>22</v>
      </c>
      <c r="E55" s="33">
        <f>C55*D55</f>
        <v>4400</v>
      </c>
      <c r="F55" s="77" t="s">
        <v>87</v>
      </c>
      <c r="G55" s="30">
        <v>200</v>
      </c>
      <c r="H55" s="32">
        <v>22</v>
      </c>
      <c r="I55" s="34">
        <f>G55*H55</f>
        <v>4400</v>
      </c>
      <c r="J55" s="35">
        <f>SUM(I55)-E55</f>
        <v>0</v>
      </c>
      <c r="K55" s="36"/>
    </row>
    <row r="56" spans="1:11" s="54" customFormat="1" ht="21.75" customHeight="1" x14ac:dyDescent="0.2">
      <c r="A56" s="47" t="s">
        <v>39</v>
      </c>
      <c r="B56" s="48"/>
      <c r="C56" s="46"/>
      <c r="D56" s="49"/>
      <c r="E56" s="50">
        <f>SUM(E48:E55)</f>
        <v>9450</v>
      </c>
      <c r="F56" s="48"/>
      <c r="G56" s="46"/>
      <c r="H56" s="49"/>
      <c r="I56" s="51">
        <f>SUM(I48:I55)</f>
        <v>9750</v>
      </c>
      <c r="J56" s="52">
        <f>SUM(I56)-E56</f>
        <v>300</v>
      </c>
      <c r="K56" s="53">
        <f>SUM(J56)/E56</f>
        <v>3.1746031746031744E-2</v>
      </c>
    </row>
    <row r="57" spans="1:11" ht="11.25" customHeight="1" x14ac:dyDescent="0.2">
      <c r="A57" s="76"/>
      <c r="B57" s="77"/>
      <c r="C57" s="30"/>
      <c r="D57" s="104"/>
      <c r="E57" s="105"/>
      <c r="F57" s="77"/>
      <c r="G57" s="30"/>
      <c r="H57" s="104"/>
      <c r="I57" s="106"/>
      <c r="J57" s="35"/>
      <c r="K57" s="36"/>
    </row>
    <row r="58" spans="1:11" ht="11.25" customHeight="1" x14ac:dyDescent="0.2">
      <c r="A58" s="76" t="s">
        <v>40</v>
      </c>
      <c r="B58" s="77"/>
      <c r="C58" s="30"/>
      <c r="D58" s="104"/>
      <c r="E58" s="105"/>
      <c r="F58" s="77"/>
      <c r="G58" s="30"/>
      <c r="H58" s="104"/>
      <c r="I58" s="106"/>
      <c r="J58" s="35"/>
      <c r="K58" s="36"/>
    </row>
    <row r="59" spans="1:11" ht="11.25" customHeight="1" x14ac:dyDescent="0.2">
      <c r="A59" s="107" t="s">
        <v>91</v>
      </c>
      <c r="B59" s="77"/>
      <c r="C59" s="30"/>
      <c r="D59" s="104"/>
      <c r="E59" s="33"/>
      <c r="F59" s="77"/>
      <c r="G59" s="30"/>
      <c r="H59" s="104"/>
      <c r="I59" s="33"/>
      <c r="J59" s="35"/>
      <c r="K59" s="36"/>
    </row>
    <row r="60" spans="1:11" s="54" customFormat="1" ht="20.25" customHeight="1" x14ac:dyDescent="0.2">
      <c r="A60" s="47" t="s">
        <v>41</v>
      </c>
      <c r="B60" s="48"/>
      <c r="C60" s="46"/>
      <c r="D60" s="49"/>
      <c r="E60" s="50"/>
      <c r="F60" s="48"/>
      <c r="G60" s="46"/>
      <c r="H60" s="49"/>
      <c r="I60" s="51"/>
      <c r="J60" s="52"/>
      <c r="K60" s="53"/>
    </row>
    <row r="61" spans="1:11" ht="11.25" customHeight="1" x14ac:dyDescent="0.2">
      <c r="A61" s="76"/>
      <c r="B61" s="77"/>
      <c r="C61" s="30"/>
      <c r="D61" s="32"/>
      <c r="E61" s="33"/>
      <c r="F61" s="77"/>
      <c r="G61" s="30"/>
      <c r="H61" s="32"/>
      <c r="I61" s="34"/>
      <c r="J61" s="35"/>
      <c r="K61" s="36"/>
    </row>
    <row r="62" spans="1:11" s="54" customFormat="1" ht="21.75" customHeight="1" x14ac:dyDescent="0.2">
      <c r="A62" s="47" t="s">
        <v>42</v>
      </c>
      <c r="B62" s="48"/>
      <c r="C62" s="46"/>
      <c r="D62" s="49"/>
      <c r="E62" s="50">
        <f>E60+E56+E45+E38+E29+E22</f>
        <v>37420</v>
      </c>
      <c r="F62" s="48"/>
      <c r="G62" s="46"/>
      <c r="H62" s="49"/>
      <c r="I62" s="51">
        <f>I60+I56+I45+I38+I29+I22</f>
        <v>37420</v>
      </c>
      <c r="J62" s="52">
        <f>SUM(I62)-E62</f>
        <v>0</v>
      </c>
      <c r="K62" s="53">
        <f>SUM(J62)/E62</f>
        <v>0</v>
      </c>
    </row>
    <row r="63" spans="1:11" ht="11.25" customHeight="1" x14ac:dyDescent="0.2">
      <c r="A63" s="76"/>
      <c r="B63" s="77"/>
      <c r="C63" s="30"/>
      <c r="D63" s="32"/>
      <c r="E63" s="33"/>
      <c r="F63" s="77"/>
      <c r="G63" s="30"/>
      <c r="H63" s="32"/>
      <c r="I63" s="34"/>
      <c r="J63" s="35"/>
      <c r="K63" s="36"/>
    </row>
    <row r="64" spans="1:11" ht="22.5" x14ac:dyDescent="0.2">
      <c r="A64" s="108" t="s">
        <v>43</v>
      </c>
      <c r="B64" s="77"/>
      <c r="C64" s="30"/>
      <c r="D64" s="32"/>
      <c r="E64" s="33"/>
      <c r="F64" s="77"/>
      <c r="G64" s="30"/>
      <c r="H64" s="32"/>
      <c r="I64" s="34"/>
      <c r="J64" s="35"/>
      <c r="K64" s="36"/>
    </row>
    <row r="65" spans="1:11" ht="11.25" customHeight="1" x14ac:dyDescent="0.2">
      <c r="A65" s="76"/>
      <c r="B65" s="77"/>
      <c r="C65" s="30"/>
      <c r="D65" s="32"/>
      <c r="E65" s="33"/>
      <c r="F65" s="77"/>
      <c r="G65" s="30"/>
      <c r="H65" s="32"/>
      <c r="I65" s="34"/>
      <c r="J65" s="35"/>
      <c r="K65" s="36"/>
    </row>
    <row r="66" spans="1:11" s="54" customFormat="1" ht="21" customHeight="1" x14ac:dyDescent="0.2">
      <c r="A66" s="47" t="s">
        <v>44</v>
      </c>
      <c r="B66" s="48"/>
      <c r="C66" s="46"/>
      <c r="D66" s="49"/>
      <c r="E66" s="50">
        <f>E64+E62</f>
        <v>37420</v>
      </c>
      <c r="F66" s="48"/>
      <c r="G66" s="46"/>
      <c r="H66" s="49"/>
      <c r="I66" s="51">
        <f>I64+I62</f>
        <v>37420</v>
      </c>
      <c r="J66" s="52">
        <f>SUM(I66)-E66</f>
        <v>0</v>
      </c>
      <c r="K66" s="53">
        <f>SUM(J66)/E66</f>
        <v>0</v>
      </c>
    </row>
    <row r="67" spans="1:11" ht="11.25" customHeight="1" x14ac:dyDescent="0.2">
      <c r="A67" s="76"/>
      <c r="B67" s="77"/>
      <c r="C67" s="30"/>
      <c r="D67" s="32"/>
      <c r="E67" s="33"/>
      <c r="F67" s="77"/>
      <c r="G67" s="30"/>
      <c r="H67" s="32"/>
      <c r="I67" s="34"/>
      <c r="J67" s="35"/>
      <c r="K67" s="36"/>
    </row>
    <row r="68" spans="1:11" ht="20.25" customHeight="1" x14ac:dyDescent="0.2">
      <c r="A68" s="108" t="s">
        <v>45</v>
      </c>
      <c r="B68" s="30" t="s">
        <v>92</v>
      </c>
      <c r="C68" s="45">
        <v>2.35</v>
      </c>
      <c r="D68" s="32">
        <f>E66</f>
        <v>37420</v>
      </c>
      <c r="E68" s="33">
        <f>D68/100*C68</f>
        <v>879.37</v>
      </c>
      <c r="F68" s="30" t="s">
        <v>92</v>
      </c>
      <c r="G68" s="45">
        <v>2.35</v>
      </c>
      <c r="H68" s="32">
        <f>I66</f>
        <v>37420</v>
      </c>
      <c r="I68" s="34">
        <f>H68/100*G68</f>
        <v>879.37</v>
      </c>
      <c r="J68" s="35">
        <f>SUM(I68)-E68</f>
        <v>0</v>
      </c>
      <c r="K68" s="36">
        <f>SUM(J68)/E68</f>
        <v>0</v>
      </c>
    </row>
    <row r="69" spans="1:11" ht="11.25" customHeight="1" x14ac:dyDescent="0.2">
      <c r="A69" s="76"/>
      <c r="B69" s="77"/>
      <c r="C69" s="30"/>
      <c r="D69" s="32"/>
      <c r="E69" s="33"/>
      <c r="F69" s="77"/>
      <c r="G69" s="30"/>
      <c r="H69" s="32"/>
      <c r="I69" s="34"/>
      <c r="J69" s="35"/>
      <c r="K69" s="36"/>
    </row>
    <row r="70" spans="1:11" s="63" customFormat="1" ht="23.25" customHeight="1" thickBot="1" x14ac:dyDescent="0.25">
      <c r="A70" s="56" t="s">
        <v>46</v>
      </c>
      <c r="B70" s="57"/>
      <c r="C70" s="55"/>
      <c r="D70" s="58"/>
      <c r="E70" s="59">
        <f>E66+E68</f>
        <v>38299.370000000003</v>
      </c>
      <c r="F70" s="57"/>
      <c r="G70" s="55"/>
      <c r="H70" s="58"/>
      <c r="I70" s="60">
        <f>I66+I68</f>
        <v>38299.370000000003</v>
      </c>
      <c r="J70" s="61">
        <f>SUM(I70)-E70</f>
        <v>0</v>
      </c>
      <c r="K70" s="62">
        <f>SUM(J70)/E70</f>
        <v>0</v>
      </c>
    </row>
    <row r="71" spans="1:11" ht="37.5" customHeight="1" x14ac:dyDescent="0.2">
      <c r="A71" s="117" t="s">
        <v>55</v>
      </c>
      <c r="B71" s="117"/>
      <c r="C71" s="117"/>
      <c r="D71" s="117"/>
      <c r="E71" s="117"/>
    </row>
    <row r="72" spans="1:11" ht="11.25" customHeight="1" x14ac:dyDescent="0.2">
      <c r="A72" s="37"/>
      <c r="B72" s="2" t="s">
        <v>93</v>
      </c>
    </row>
    <row r="73" spans="1:11" ht="11.25" customHeight="1" x14ac:dyDescent="0.2">
      <c r="A73" s="38"/>
      <c r="B73" s="2" t="s">
        <v>94</v>
      </c>
    </row>
    <row r="74" spans="1:11" ht="11.25" customHeight="1" x14ac:dyDescent="0.2">
      <c r="A74" s="39"/>
      <c r="B74" s="2" t="s">
        <v>95</v>
      </c>
    </row>
  </sheetData>
  <mergeCells count="8">
    <mergeCell ref="I3:K3"/>
    <mergeCell ref="B3:H3"/>
    <mergeCell ref="A71:E71"/>
    <mergeCell ref="K4:K5"/>
    <mergeCell ref="A4:A5"/>
    <mergeCell ref="B4:E4"/>
    <mergeCell ref="F4:I4"/>
    <mergeCell ref="J4:J5"/>
  </mergeCells>
  <phoneticPr fontId="2" type="noConversion"/>
  <pageMargins left="0.25" right="0.25" top="0.75" bottom="0.75" header="0.3" footer="0.3"/>
  <pageSetup paperSize="9" scale="71" fitToHeight="0" pageOrder="overThenDown" orientation="portrait" verticalDpi="300"/>
  <headerFooter alignWithMargins="0">
    <oddHeader>&amp;CReallocation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"/>
  <sheetViews>
    <sheetView tabSelected="1" workbookViewId="0">
      <selection activeCell="D6" sqref="D6"/>
    </sheetView>
  </sheetViews>
  <sheetFormatPr defaultColWidth="8.85546875" defaultRowHeight="12.75" x14ac:dyDescent="0.2"/>
  <cols>
    <col min="1" max="1" width="51.140625" style="19" customWidth="1"/>
    <col min="2" max="2" width="41" style="19" customWidth="1"/>
    <col min="3" max="3" width="38.85546875" style="19" customWidth="1"/>
    <col min="4" max="4" width="11.28515625" customWidth="1"/>
    <col min="5" max="5" width="15.42578125" customWidth="1"/>
  </cols>
  <sheetData>
    <row r="1" spans="1:25" ht="15.75" x14ac:dyDescent="0.25">
      <c r="A1" s="29" t="s">
        <v>58</v>
      </c>
    </row>
    <row r="3" spans="1:25" ht="16.5" thickBot="1" x14ac:dyDescent="0.3">
      <c r="A3" s="128" t="s">
        <v>53</v>
      </c>
      <c r="B3" s="128"/>
      <c r="C3" s="3"/>
    </row>
    <row r="4" spans="1:25" x14ac:dyDescent="0.2">
      <c r="A4" s="131" t="s">
        <v>0</v>
      </c>
      <c r="B4" s="133" t="s">
        <v>99</v>
      </c>
      <c r="C4" s="133" t="s">
        <v>100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x14ac:dyDescent="0.2">
      <c r="A5" s="132"/>
      <c r="B5" s="134"/>
      <c r="C5" s="13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38.25" x14ac:dyDescent="0.2">
      <c r="A6" s="20"/>
      <c r="B6" s="114" t="s">
        <v>101</v>
      </c>
      <c r="C6" s="114" t="s">
        <v>102</v>
      </c>
      <c r="D6" s="115" t="s">
        <v>103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x14ac:dyDescent="0.2">
      <c r="A7" s="5" t="s">
        <v>3</v>
      </c>
      <c r="B7" s="9"/>
      <c r="C7" s="9"/>
    </row>
    <row r="8" spans="1:25" x14ac:dyDescent="0.2">
      <c r="A8" s="6" t="s">
        <v>4</v>
      </c>
      <c r="B8" s="10"/>
      <c r="C8" s="10"/>
    </row>
    <row r="9" spans="1:25" x14ac:dyDescent="0.2">
      <c r="A9" s="6" t="s">
        <v>5</v>
      </c>
      <c r="B9" s="10"/>
      <c r="C9" s="10"/>
    </row>
    <row r="10" spans="1:25" x14ac:dyDescent="0.2">
      <c r="A10" s="6" t="s">
        <v>6</v>
      </c>
      <c r="B10" s="10"/>
      <c r="C10" s="10"/>
    </row>
    <row r="11" spans="1:25" x14ac:dyDescent="0.2">
      <c r="A11" s="6" t="s">
        <v>7</v>
      </c>
      <c r="B11" s="10"/>
      <c r="C11" s="10"/>
    </row>
    <row r="12" spans="1:25" x14ac:dyDescent="0.2">
      <c r="A12" s="6" t="s">
        <v>8</v>
      </c>
      <c r="B12" s="10"/>
      <c r="C12" s="10"/>
    </row>
    <row r="13" spans="1:25" x14ac:dyDescent="0.2">
      <c r="A13" s="6" t="s">
        <v>9</v>
      </c>
      <c r="B13" s="10"/>
      <c r="C13" s="10"/>
    </row>
    <row r="14" spans="1:25" x14ac:dyDescent="0.2">
      <c r="A14" s="6" t="s">
        <v>10</v>
      </c>
      <c r="B14" s="10"/>
      <c r="C14" s="10"/>
    </row>
    <row r="15" spans="1:25" x14ac:dyDescent="0.2">
      <c r="A15" s="6" t="s">
        <v>11</v>
      </c>
      <c r="B15" s="10"/>
      <c r="C15" s="10"/>
    </row>
    <row r="16" spans="1:25" x14ac:dyDescent="0.2">
      <c r="A16" s="7" t="s">
        <v>12</v>
      </c>
      <c r="B16" s="8"/>
      <c r="C16" s="8"/>
    </row>
    <row r="17" spans="1:3" x14ac:dyDescent="0.2">
      <c r="A17" s="21"/>
      <c r="B17" s="22"/>
      <c r="C17" s="22"/>
    </row>
    <row r="18" spans="1:3" x14ac:dyDescent="0.2">
      <c r="A18" s="5" t="s">
        <v>13</v>
      </c>
      <c r="B18" s="9"/>
      <c r="C18" s="9"/>
    </row>
    <row r="19" spans="1:3" x14ac:dyDescent="0.2">
      <c r="A19" s="23" t="s">
        <v>14</v>
      </c>
      <c r="B19" s="24"/>
      <c r="C19" s="24"/>
    </row>
    <row r="20" spans="1:3" x14ac:dyDescent="0.2">
      <c r="A20" s="23" t="s">
        <v>54</v>
      </c>
      <c r="B20" s="24"/>
      <c r="C20" s="24"/>
    </row>
    <row r="21" spans="1:3" x14ac:dyDescent="0.2">
      <c r="A21" s="7" t="s">
        <v>16</v>
      </c>
      <c r="B21" s="8"/>
      <c r="C21" s="8"/>
    </row>
    <row r="22" spans="1:3" x14ac:dyDescent="0.2">
      <c r="A22" s="6"/>
      <c r="B22" s="10"/>
      <c r="C22" s="10"/>
    </row>
    <row r="23" spans="1:3" x14ac:dyDescent="0.2">
      <c r="A23" s="5" t="s">
        <v>17</v>
      </c>
      <c r="B23" s="9"/>
      <c r="C23" s="9"/>
    </row>
    <row r="24" spans="1:3" x14ac:dyDescent="0.2">
      <c r="A24" s="23" t="s">
        <v>18</v>
      </c>
      <c r="B24" s="24"/>
      <c r="C24" s="24"/>
    </row>
    <row r="25" spans="1:3" x14ac:dyDescent="0.2">
      <c r="A25" s="23" t="s">
        <v>19</v>
      </c>
      <c r="B25" s="24"/>
      <c r="C25" s="24"/>
    </row>
    <row r="26" spans="1:3" x14ac:dyDescent="0.2">
      <c r="A26" s="23" t="s">
        <v>20</v>
      </c>
      <c r="B26" s="24"/>
      <c r="C26" s="24"/>
    </row>
    <row r="27" spans="1:3" x14ac:dyDescent="0.2">
      <c r="A27" s="23" t="s">
        <v>21</v>
      </c>
      <c r="B27" s="24"/>
      <c r="C27" s="24"/>
    </row>
    <row r="28" spans="1:3" x14ac:dyDescent="0.2">
      <c r="A28" s="23" t="s">
        <v>22</v>
      </c>
      <c r="B28" s="24"/>
      <c r="C28" s="24"/>
    </row>
    <row r="29" spans="1:3" x14ac:dyDescent="0.2">
      <c r="A29" s="7" t="s">
        <v>23</v>
      </c>
      <c r="B29" s="8"/>
      <c r="C29" s="8"/>
    </row>
    <row r="30" spans="1:3" x14ac:dyDescent="0.2">
      <c r="A30" s="6"/>
      <c r="B30" s="10"/>
      <c r="C30" s="10"/>
    </row>
    <row r="31" spans="1:3" x14ac:dyDescent="0.2">
      <c r="A31" s="5" t="s">
        <v>24</v>
      </c>
      <c r="B31" s="9"/>
      <c r="C31" s="9"/>
    </row>
    <row r="32" spans="1:3" x14ac:dyDescent="0.2">
      <c r="A32" s="6" t="s">
        <v>25</v>
      </c>
      <c r="B32" s="10"/>
      <c r="C32" s="10"/>
    </row>
    <row r="33" spans="1:3" x14ac:dyDescent="0.2">
      <c r="A33" s="6" t="s">
        <v>26</v>
      </c>
      <c r="B33" s="10"/>
      <c r="C33" s="10"/>
    </row>
    <row r="34" spans="1:3" x14ac:dyDescent="0.2">
      <c r="A34" s="23" t="s">
        <v>27</v>
      </c>
      <c r="B34" s="24"/>
      <c r="C34" s="24"/>
    </row>
    <row r="35" spans="1:3" ht="14.25" customHeight="1" x14ac:dyDescent="0.2">
      <c r="A35" s="6" t="s">
        <v>28</v>
      </c>
      <c r="B35" s="10"/>
      <c r="C35" s="10"/>
    </row>
    <row r="36" spans="1:3" x14ac:dyDescent="0.2">
      <c r="A36" s="7" t="s">
        <v>29</v>
      </c>
      <c r="B36" s="8"/>
      <c r="C36" s="8"/>
    </row>
    <row r="37" spans="1:3" x14ac:dyDescent="0.2">
      <c r="A37" s="5"/>
      <c r="B37" s="9"/>
      <c r="C37" s="9"/>
    </row>
    <row r="38" spans="1:3" x14ac:dyDescent="0.2">
      <c r="A38" s="5" t="s">
        <v>30</v>
      </c>
      <c r="B38" s="9"/>
      <c r="C38" s="9"/>
    </row>
    <row r="39" spans="1:3" x14ac:dyDescent="0.2">
      <c r="A39" s="6" t="s">
        <v>31</v>
      </c>
      <c r="B39" s="10"/>
      <c r="C39" s="10"/>
    </row>
    <row r="40" spans="1:3" x14ac:dyDescent="0.2">
      <c r="A40" s="6" t="s">
        <v>32</v>
      </c>
      <c r="B40" s="10"/>
      <c r="C40" s="10"/>
    </row>
    <row r="41" spans="1:3" x14ac:dyDescent="0.2">
      <c r="A41" s="6" t="s">
        <v>33</v>
      </c>
      <c r="B41" s="10"/>
      <c r="C41" s="10"/>
    </row>
    <row r="42" spans="1:3" x14ac:dyDescent="0.2">
      <c r="A42" s="6" t="s">
        <v>34</v>
      </c>
      <c r="B42" s="10"/>
      <c r="C42" s="10"/>
    </row>
    <row r="43" spans="1:3" x14ac:dyDescent="0.2">
      <c r="A43" s="23" t="s">
        <v>35</v>
      </c>
      <c r="B43" s="24"/>
      <c r="C43" s="24"/>
    </row>
    <row r="44" spans="1:3" x14ac:dyDescent="0.2">
      <c r="A44" s="23" t="s">
        <v>36</v>
      </c>
      <c r="B44" s="24"/>
      <c r="C44" s="24"/>
    </row>
    <row r="45" spans="1:3" x14ac:dyDescent="0.2">
      <c r="A45" s="23" t="s">
        <v>37</v>
      </c>
      <c r="B45" s="24"/>
      <c r="C45" s="24"/>
    </row>
    <row r="46" spans="1:3" x14ac:dyDescent="0.2">
      <c r="A46" s="23" t="s">
        <v>38</v>
      </c>
      <c r="B46" s="25"/>
      <c r="C46" s="25"/>
    </row>
    <row r="47" spans="1:3" x14ac:dyDescent="0.2">
      <c r="A47" s="7" t="s">
        <v>39</v>
      </c>
      <c r="B47" s="11"/>
      <c r="C47" s="11"/>
    </row>
    <row r="48" spans="1:3" ht="15.75" thickBot="1" x14ac:dyDescent="0.25">
      <c r="A48" s="12"/>
      <c r="B48" s="12"/>
      <c r="C48" s="13"/>
    </row>
    <row r="49" spans="1:17" x14ac:dyDescent="0.2">
      <c r="A49" s="5" t="s">
        <v>40</v>
      </c>
      <c r="B49" s="9"/>
      <c r="C49" s="9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">
      <c r="A50" s="7" t="s">
        <v>41</v>
      </c>
      <c r="B50" s="8"/>
      <c r="C50" s="8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ht="13.5" thickBot="1" x14ac:dyDescent="0.25">
      <c r="A51" s="14"/>
      <c r="B51" s="15"/>
      <c r="C51" s="15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ht="13.5" thickBot="1" x14ac:dyDescent="0.25">
      <c r="A52" s="16" t="s">
        <v>42</v>
      </c>
      <c r="B52" s="17"/>
      <c r="C52" s="18"/>
    </row>
    <row r="53" spans="1:17" ht="26.25" thickBot="1" x14ac:dyDescent="0.25">
      <c r="A53" s="26" t="s">
        <v>43</v>
      </c>
      <c r="B53" s="27"/>
      <c r="C53" s="27"/>
    </row>
    <row r="54" spans="1:17" ht="13.5" thickBot="1" x14ac:dyDescent="0.25">
      <c r="A54" s="16" t="s">
        <v>44</v>
      </c>
      <c r="B54" s="17"/>
      <c r="C54" s="18"/>
    </row>
    <row r="55" spans="1:17" ht="26.25" thickBot="1" x14ac:dyDescent="0.25">
      <c r="A55" s="26" t="s">
        <v>45</v>
      </c>
      <c r="B55" s="27"/>
      <c r="C55" s="27"/>
    </row>
    <row r="56" spans="1:17" ht="13.5" thickBot="1" x14ac:dyDescent="0.25">
      <c r="A56" s="16" t="s">
        <v>46</v>
      </c>
      <c r="B56" s="17"/>
      <c r="C56" s="18"/>
    </row>
    <row r="57" spans="1:17" ht="41.25" customHeight="1" x14ac:dyDescent="0.2">
      <c r="A57" s="129" t="s">
        <v>57</v>
      </c>
      <c r="B57" s="130"/>
      <c r="C57" s="28"/>
    </row>
    <row r="59" spans="1:17" x14ac:dyDescent="0.2">
      <c r="A59" s="37"/>
      <c r="B59" s="2" t="s">
        <v>93</v>
      </c>
    </row>
    <row r="60" spans="1:17" x14ac:dyDescent="0.2">
      <c r="A60" s="38"/>
      <c r="B60" s="2" t="s">
        <v>94</v>
      </c>
    </row>
    <row r="61" spans="1:17" x14ac:dyDescent="0.2">
      <c r="A61" s="39"/>
      <c r="B61" s="2" t="s">
        <v>95</v>
      </c>
    </row>
  </sheetData>
  <mergeCells count="5">
    <mergeCell ref="A3:B3"/>
    <mergeCell ref="A57:B57"/>
    <mergeCell ref="A4:A5"/>
    <mergeCell ref="B4:B5"/>
    <mergeCell ref="C4:C5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77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Reallocation</vt:lpstr>
      <vt:lpstr>Justification of the Budget</vt:lpstr>
      <vt:lpstr>'Justification of the Budget'!Print_Area</vt:lpstr>
      <vt:lpstr>Reallocation!Print_Area</vt:lpstr>
      <vt:lpstr>Reallocation!Print_Titles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Zivko Kolasinac</dc:creator>
  <cp:lastModifiedBy>Živko Kolašinac</cp:lastModifiedBy>
  <cp:lastPrinted>2018-06-29T10:47:39Z</cp:lastPrinted>
  <dcterms:created xsi:type="dcterms:W3CDTF">2006-11-16T12:56:02Z</dcterms:created>
  <dcterms:modified xsi:type="dcterms:W3CDTF">2026-07-01T11:41:03Z</dcterms:modified>
</cp:coreProperties>
</file>